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5" sheetId="1" r:id="rId1"/>
  </sheets>
  <definedNames>
    <definedName name="_xlnm.Print_Titles" localSheetId="0">'2025'!$2:$5</definedName>
    <definedName name="_xlnm.Print_Area" localSheetId="0">'2025'!$A$1:$S$10</definedName>
  </definedNames>
  <calcPr calcId="145621"/>
</workbook>
</file>

<file path=xl/calcChain.xml><?xml version="1.0" encoding="utf-8"?>
<calcChain xmlns="http://schemas.openxmlformats.org/spreadsheetml/2006/main">
  <c r="O9" i="1" l="1"/>
  <c r="J9" i="1"/>
  <c r="D9" i="1"/>
  <c r="D10" i="1"/>
  <c r="L16" i="1"/>
  <c r="G8" i="1" l="1"/>
  <c r="E8" i="1"/>
  <c r="F8" i="1"/>
  <c r="K8" i="1"/>
  <c r="J8" i="1" s="1"/>
  <c r="L8" i="1"/>
  <c r="M8" i="1"/>
  <c r="P8" i="1"/>
  <c r="O8" i="1" s="1"/>
  <c r="Q8" i="1"/>
  <c r="R8" i="1"/>
  <c r="C8" i="1"/>
  <c r="H8" i="1" l="1"/>
  <c r="N8" i="1"/>
  <c r="S8" i="1"/>
  <c r="E7" i="1"/>
  <c r="E6" i="1" s="1"/>
  <c r="C7" i="1" l="1"/>
  <c r="C6" i="1" s="1"/>
  <c r="S7" i="1" l="1"/>
  <c r="S6" i="1" s="1"/>
  <c r="R7" i="1"/>
  <c r="R6" i="1" s="1"/>
  <c r="Q7" i="1"/>
  <c r="Q6" i="1" s="1"/>
  <c r="P7" i="1"/>
  <c r="P6" i="1" s="1"/>
  <c r="O7" i="1"/>
  <c r="O6" i="1" s="1"/>
  <c r="N7" i="1"/>
  <c r="N6" i="1" s="1"/>
  <c r="M7" i="1"/>
  <c r="M6" i="1" s="1"/>
  <c r="L7" i="1"/>
  <c r="L6" i="1" s="1"/>
  <c r="K7" i="1"/>
  <c r="K6" i="1" s="1"/>
  <c r="J7" i="1"/>
  <c r="J6" i="1" s="1"/>
  <c r="I10" i="1" l="1"/>
  <c r="I8" i="1" s="1"/>
  <c r="I7" i="1" s="1"/>
  <c r="I6" i="1" s="1"/>
  <c r="G7" i="1" l="1"/>
  <c r="G6" i="1" s="1"/>
  <c r="H7" i="1"/>
  <c r="H6" i="1" s="1"/>
  <c r="D8" i="1" l="1"/>
  <c r="D7" i="1" s="1"/>
  <c r="D6" i="1" s="1"/>
  <c r="F7" i="1"/>
  <c r="F6" i="1" s="1"/>
</calcChain>
</file>

<file path=xl/sharedStrings.xml><?xml version="1.0" encoding="utf-8"?>
<sst xmlns="http://schemas.openxmlformats.org/spreadsheetml/2006/main" count="30" uniqueCount="18">
  <si>
    <t>Объем субсидий, всего
тыс. рублей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</si>
  <si>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</si>
  <si>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</si>
  <si>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</si>
  <si>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</si>
  <si>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t>Наименование проектов по комплексному развитию сельских территорий или сельских агломераций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</si>
  <si>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</si>
  <si>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</si>
  <si>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</si>
  <si>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Красноармейский муниципальный округ</t>
  </si>
  <si>
    <t>Строительства Дома культуры по ул. Ленина с. Красноармейское Красноармейского муниципального округа Чувашской Республики</t>
  </si>
  <si>
    <t>Строительство водопроводной башни со скважиной, наружных сетей водоснабжения и водоотведения юго-восточного микрорайона с. Красноармейское Красноармейского муниципального округа Чувашской Республики</t>
  </si>
  <si>
    <t>2025 год</t>
  </si>
  <si>
    <t>Комплексное развитие села Красноармейское Красноармейского муниципального округа Чувашской Республики</t>
  </si>
  <si>
    <t>1.1</t>
  </si>
  <si>
    <t>1.2</t>
  </si>
  <si>
    <t xml:space="preserve">Распределение субсидий бюджетам муниципальных округов на строительство (реконструкцию) объектов капитального строительства в рамках реализации мероприятий по обеспечению комплексного развития сельских территорий на 2025 год </t>
  </si>
  <si>
    <t>республиканского бюджета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</si>
</sst>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/>
    <xf numFmtId="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70" zoomScaleNormal="90" zoomScaleSheetLayoutView="70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F10" sqref="F10"/>
    </sheetView>
  </sheetViews>
  <sheetFormatPr defaultColWidth="9.140625" defaultRowHeight="15" x14ac:dyDescent="0.25"/>
  <cols>
    <col min="1" max="1" width="8.85546875" style="2" customWidth="1"/>
    <col min="2" max="2" width="34.7109375" style="2" customWidth="1"/>
    <col min="3" max="3" width="18.28515625" style="2" customWidth="1"/>
    <col min="4" max="5" width="17" style="2" customWidth="1"/>
    <col min="6" max="6" width="16.85546875" style="2" customWidth="1"/>
    <col min="7" max="8" width="16.140625" style="2" customWidth="1"/>
    <col min="9" max="9" width="14.5703125" style="2" hidden="1" customWidth="1"/>
    <col min="10" max="19" width="14.5703125" style="2" customWidth="1"/>
    <col min="20" max="16384" width="9.140625" style="2"/>
  </cols>
  <sheetData>
    <row r="1" spans="1:19" s="1" customFormat="1" ht="44.25" customHeight="1" x14ac:dyDescent="0.2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s="1" customFormat="1" ht="15" customHeight="1" x14ac:dyDescent="0.2">
      <c r="A2" s="18" t="s">
        <v>6</v>
      </c>
      <c r="B2" s="16" t="s">
        <v>5</v>
      </c>
      <c r="C2" s="17">
        <v>2025</v>
      </c>
      <c r="D2" s="17"/>
      <c r="E2" s="17"/>
      <c r="F2" s="17"/>
      <c r="G2" s="17"/>
      <c r="H2" s="17"/>
      <c r="I2" s="20">
        <v>2026</v>
      </c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21" customHeight="1" x14ac:dyDescent="0.25">
      <c r="A3" s="18"/>
      <c r="B3" s="16"/>
      <c r="C3" s="18" t="s">
        <v>7</v>
      </c>
      <c r="D3" s="18" t="s">
        <v>0</v>
      </c>
      <c r="E3" s="16" t="s">
        <v>8</v>
      </c>
      <c r="F3" s="16"/>
      <c r="G3" s="16" t="s">
        <v>3</v>
      </c>
      <c r="H3" s="16" t="s">
        <v>4</v>
      </c>
      <c r="I3" s="18" t="s">
        <v>7</v>
      </c>
      <c r="J3" s="18" t="s">
        <v>0</v>
      </c>
      <c r="K3" s="16" t="s">
        <v>8</v>
      </c>
      <c r="L3" s="16"/>
      <c r="M3" s="16" t="s">
        <v>3</v>
      </c>
      <c r="N3" s="16" t="s">
        <v>4</v>
      </c>
      <c r="O3" s="18" t="s">
        <v>0</v>
      </c>
      <c r="P3" s="16" t="s">
        <v>8</v>
      </c>
      <c r="Q3" s="16"/>
      <c r="R3" s="16" t="s">
        <v>3</v>
      </c>
      <c r="S3" s="16" t="s">
        <v>4</v>
      </c>
    </row>
    <row r="4" spans="1:19" ht="69.75" customHeight="1" x14ac:dyDescent="0.25">
      <c r="A4" s="18"/>
      <c r="B4" s="16"/>
      <c r="C4" s="18"/>
      <c r="D4" s="18"/>
      <c r="E4" s="9" t="s">
        <v>1</v>
      </c>
      <c r="F4" s="9" t="s">
        <v>2</v>
      </c>
      <c r="G4" s="16"/>
      <c r="H4" s="16"/>
      <c r="I4" s="18"/>
      <c r="J4" s="18"/>
      <c r="K4" s="9" t="s">
        <v>1</v>
      </c>
      <c r="L4" s="9" t="s">
        <v>17</v>
      </c>
      <c r="M4" s="16"/>
      <c r="N4" s="16"/>
      <c r="O4" s="18"/>
      <c r="P4" s="9" t="s">
        <v>1</v>
      </c>
      <c r="Q4" s="9" t="s">
        <v>17</v>
      </c>
      <c r="R4" s="16"/>
      <c r="S4" s="16"/>
    </row>
    <row r="5" spans="1:19" s="3" customFormat="1" ht="17.25" customHeight="1" x14ac:dyDescent="0.25">
      <c r="A5" s="4">
        <v>1</v>
      </c>
      <c r="B5" s="5">
        <v>2</v>
      </c>
      <c r="C5" s="4">
        <v>3</v>
      </c>
      <c r="D5" s="4">
        <v>4</v>
      </c>
      <c r="E5" s="5">
        <v>5</v>
      </c>
      <c r="F5" s="4">
        <v>6</v>
      </c>
      <c r="G5" s="4">
        <v>7</v>
      </c>
      <c r="H5" s="6">
        <v>8</v>
      </c>
      <c r="I5" s="7"/>
      <c r="J5" s="7">
        <v>9</v>
      </c>
      <c r="K5" s="7">
        <v>10</v>
      </c>
      <c r="L5" s="7">
        <v>11</v>
      </c>
      <c r="M5" s="7">
        <v>12</v>
      </c>
      <c r="N5" s="7">
        <v>13</v>
      </c>
      <c r="O5" s="7">
        <v>15</v>
      </c>
      <c r="P5" s="7">
        <v>16</v>
      </c>
      <c r="Q5" s="7">
        <v>17</v>
      </c>
      <c r="R5" s="7">
        <v>18</v>
      </c>
      <c r="S5" s="7">
        <v>20</v>
      </c>
    </row>
    <row r="6" spans="1:19" ht="16.5" x14ac:dyDescent="0.25">
      <c r="A6" s="10"/>
      <c r="B6" s="11" t="s">
        <v>12</v>
      </c>
      <c r="C6" s="12">
        <f>C7</f>
        <v>301257.37</v>
      </c>
      <c r="D6" s="12">
        <f t="shared" ref="D6:S6" si="0">D7</f>
        <v>121584.5</v>
      </c>
      <c r="E6" s="12">
        <f t="shared" si="0"/>
        <v>120368.9</v>
      </c>
      <c r="F6" s="12">
        <f t="shared" si="0"/>
        <v>1215.5999999999999</v>
      </c>
      <c r="G6" s="12">
        <f t="shared" si="0"/>
        <v>91.418279569892505</v>
      </c>
      <c r="H6" s="12">
        <f t="shared" si="0"/>
        <v>17218.166031362751</v>
      </c>
      <c r="I6" s="12">
        <f t="shared" si="0"/>
        <v>-2.2222222222239907E-2</v>
      </c>
      <c r="J6" s="12">
        <f t="shared" si="0"/>
        <v>69893.299999999988</v>
      </c>
      <c r="K6" s="12">
        <f t="shared" si="0"/>
        <v>69146.399999999994</v>
      </c>
      <c r="L6" s="12">
        <f t="shared" si="0"/>
        <v>746.9</v>
      </c>
      <c r="M6" s="12">
        <f t="shared" si="0"/>
        <v>56.218279569892502</v>
      </c>
      <c r="N6" s="12">
        <f t="shared" si="0"/>
        <v>11232.129564703744</v>
      </c>
      <c r="O6" s="12">
        <f t="shared" si="0"/>
        <v>69893.299999999988</v>
      </c>
      <c r="P6" s="12">
        <f t="shared" si="0"/>
        <v>69146.399999999994</v>
      </c>
      <c r="Q6" s="12">
        <f t="shared" si="0"/>
        <v>746.9</v>
      </c>
      <c r="R6" s="12">
        <f t="shared" si="0"/>
        <v>56.218279569892502</v>
      </c>
      <c r="S6" s="12">
        <f t="shared" si="0"/>
        <v>11232.129564703744</v>
      </c>
    </row>
    <row r="7" spans="1:19" ht="33" x14ac:dyDescent="0.25">
      <c r="A7" s="10"/>
      <c r="B7" s="11" t="s">
        <v>9</v>
      </c>
      <c r="C7" s="12">
        <f>C8</f>
        <v>301257.37</v>
      </c>
      <c r="D7" s="12">
        <f t="shared" ref="D7:S7" si="1">D8</f>
        <v>121584.5</v>
      </c>
      <c r="E7" s="12">
        <f t="shared" si="1"/>
        <v>120368.9</v>
      </c>
      <c r="F7" s="12">
        <f t="shared" si="1"/>
        <v>1215.5999999999999</v>
      </c>
      <c r="G7" s="12">
        <f t="shared" si="1"/>
        <v>91.418279569892505</v>
      </c>
      <c r="H7" s="12">
        <f t="shared" si="1"/>
        <v>17218.166031362751</v>
      </c>
      <c r="I7" s="12">
        <f t="shared" si="1"/>
        <v>-2.2222222222239907E-2</v>
      </c>
      <c r="J7" s="12">
        <f t="shared" si="1"/>
        <v>69893.299999999988</v>
      </c>
      <c r="K7" s="12">
        <f t="shared" si="1"/>
        <v>69146.399999999994</v>
      </c>
      <c r="L7" s="12">
        <f t="shared" si="1"/>
        <v>746.9</v>
      </c>
      <c r="M7" s="12">
        <f t="shared" si="1"/>
        <v>56.218279569892502</v>
      </c>
      <c r="N7" s="12">
        <f t="shared" si="1"/>
        <v>11232.129564703744</v>
      </c>
      <c r="O7" s="12">
        <f t="shared" si="1"/>
        <v>69893.299999999988</v>
      </c>
      <c r="P7" s="12">
        <f t="shared" si="1"/>
        <v>69146.399999999994</v>
      </c>
      <c r="Q7" s="12">
        <f t="shared" si="1"/>
        <v>746.9</v>
      </c>
      <c r="R7" s="12">
        <f t="shared" si="1"/>
        <v>56.218279569892502</v>
      </c>
      <c r="S7" s="12">
        <f t="shared" si="1"/>
        <v>11232.129564703744</v>
      </c>
    </row>
    <row r="8" spans="1:19" ht="66.75" customHeight="1" x14ac:dyDescent="0.25">
      <c r="A8" s="13">
        <v>1</v>
      </c>
      <c r="B8" s="14" t="s">
        <v>13</v>
      </c>
      <c r="C8" s="15">
        <f>C9+C10</f>
        <v>301257.37</v>
      </c>
      <c r="D8" s="15">
        <f t="shared" ref="D8:S8" si="2">D9+D10</f>
        <v>121584.5</v>
      </c>
      <c r="E8" s="15">
        <f t="shared" si="2"/>
        <v>120368.9</v>
      </c>
      <c r="F8" s="15">
        <f t="shared" si="2"/>
        <v>1215.5999999999999</v>
      </c>
      <c r="G8" s="15">
        <f t="shared" si="2"/>
        <v>91.418279569892505</v>
      </c>
      <c r="H8" s="15">
        <f t="shared" si="2"/>
        <v>17218.166031362751</v>
      </c>
      <c r="I8" s="15">
        <f t="shared" si="2"/>
        <v>-2.2222222222239907E-2</v>
      </c>
      <c r="J8" s="15">
        <f>K8+L8</f>
        <v>69893.299999999988</v>
      </c>
      <c r="K8" s="15">
        <f t="shared" si="2"/>
        <v>69146.399999999994</v>
      </c>
      <c r="L8" s="15">
        <f t="shared" si="2"/>
        <v>746.9</v>
      </c>
      <c r="M8" s="15">
        <f t="shared" si="2"/>
        <v>56.218279569892502</v>
      </c>
      <c r="N8" s="15">
        <f t="shared" si="2"/>
        <v>11232.129564703744</v>
      </c>
      <c r="O8" s="15">
        <f>P8+Q8</f>
        <v>69893.299999999988</v>
      </c>
      <c r="P8" s="15">
        <f t="shared" si="2"/>
        <v>69146.399999999994</v>
      </c>
      <c r="Q8" s="15">
        <f t="shared" si="2"/>
        <v>746.9</v>
      </c>
      <c r="R8" s="15">
        <f t="shared" si="2"/>
        <v>56.218279569892502</v>
      </c>
      <c r="S8" s="15">
        <f t="shared" si="2"/>
        <v>11232.129564703744</v>
      </c>
    </row>
    <row r="9" spans="1:19" ht="69.75" customHeight="1" x14ac:dyDescent="0.25">
      <c r="A9" s="13" t="s">
        <v>14</v>
      </c>
      <c r="B9" s="14" t="s">
        <v>10</v>
      </c>
      <c r="C9" s="15">
        <v>249142.86</v>
      </c>
      <c r="D9" s="15">
        <f>E9+F9</f>
        <v>74716.7</v>
      </c>
      <c r="E9" s="15">
        <v>73969.8</v>
      </c>
      <c r="F9" s="15">
        <v>746.9</v>
      </c>
      <c r="G9" s="15">
        <v>56.218279569892502</v>
      </c>
      <c r="H9" s="15">
        <v>12006.646031362752</v>
      </c>
      <c r="I9" s="15">
        <v>0</v>
      </c>
      <c r="J9" s="15">
        <f>K9+L9</f>
        <v>69893.299999999988</v>
      </c>
      <c r="K9" s="15">
        <v>69146.399999999994</v>
      </c>
      <c r="L9" s="15">
        <v>746.9</v>
      </c>
      <c r="M9" s="15">
        <v>56.218279569892502</v>
      </c>
      <c r="N9" s="15">
        <v>11232.129564703744</v>
      </c>
      <c r="O9" s="15">
        <f>P9+Q9</f>
        <v>69893.299999999988</v>
      </c>
      <c r="P9" s="15">
        <v>69146.399999999994</v>
      </c>
      <c r="Q9" s="15">
        <v>746.9</v>
      </c>
      <c r="R9" s="15">
        <v>56.218279569892502</v>
      </c>
      <c r="S9" s="15">
        <v>11232.129564703744</v>
      </c>
    </row>
    <row r="10" spans="1:19" ht="148.5" x14ac:dyDescent="0.25">
      <c r="A10" s="13" t="s">
        <v>15</v>
      </c>
      <c r="B10" s="14" t="s">
        <v>11</v>
      </c>
      <c r="C10" s="15">
        <v>52114.51</v>
      </c>
      <c r="D10" s="15">
        <f>E10+F10</f>
        <v>46867.799999999996</v>
      </c>
      <c r="E10" s="15">
        <v>46399.1</v>
      </c>
      <c r="F10" s="15">
        <v>468.7</v>
      </c>
      <c r="G10" s="15">
        <v>35.200000000000003</v>
      </c>
      <c r="H10" s="15">
        <v>5211.5200000000004</v>
      </c>
      <c r="I10" s="15">
        <f t="shared" ref="I10" si="3">E10/99-F10</f>
        <v>-2.2222222222239907E-2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6" spans="1:19" x14ac:dyDescent="0.25">
      <c r="C16" s="8"/>
      <c r="L16" s="2">
        <f>L9/93*100/100*7</f>
        <v>56.218279569892474</v>
      </c>
    </row>
    <row r="17" spans="3:6" x14ac:dyDescent="0.25">
      <c r="C17" s="8"/>
      <c r="F17" s="8"/>
    </row>
    <row r="18" spans="3:6" x14ac:dyDescent="0.25">
      <c r="C18" s="8"/>
      <c r="D18" s="8"/>
    </row>
  </sheetData>
  <mergeCells count="20">
    <mergeCell ref="P3:Q3"/>
    <mergeCell ref="N3:N4"/>
    <mergeCell ref="J3:J4"/>
    <mergeCell ref="K3:L3"/>
    <mergeCell ref="O3:O4"/>
    <mergeCell ref="C2:H2"/>
    <mergeCell ref="B2:B4"/>
    <mergeCell ref="A2:A4"/>
    <mergeCell ref="A1:S1"/>
    <mergeCell ref="H3:H4"/>
    <mergeCell ref="C3:C4"/>
    <mergeCell ref="D3:D4"/>
    <mergeCell ref="E3:F3"/>
    <mergeCell ref="G3:G4"/>
    <mergeCell ref="R3:R4"/>
    <mergeCell ref="S3:S4"/>
    <mergeCell ref="I2:N2"/>
    <mergeCell ref="O2:S2"/>
    <mergeCell ref="I3:I4"/>
    <mergeCell ref="M3:M4"/>
  </mergeCells>
  <pageMargins left="0.39370078740157483" right="0.19685039370078741" top="0.59055118110236227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Наталия Лисова</cp:lastModifiedBy>
  <cp:lastPrinted>2024-10-22T08:26:28Z</cp:lastPrinted>
  <dcterms:created xsi:type="dcterms:W3CDTF">2017-02-20T06:07:35Z</dcterms:created>
  <dcterms:modified xsi:type="dcterms:W3CDTF">2024-10-22T08:28:41Z</dcterms:modified>
</cp:coreProperties>
</file>